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hamematakan'!$A$1:$E$40</definedName>
    <definedName name="_xlnm.Print_Area" localSheetId="0">'Ekamutneri hamematakan'!$A$1:$E$36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15"/>
  <c r="D16"/>
  <c r="E16" s="1"/>
  <c r="E29" i="24"/>
  <c r="D18" i="25"/>
  <c r="E18" s="1"/>
  <c r="D22" i="24"/>
  <c r="D21" s="1"/>
  <c r="C24" i="25"/>
  <c r="C14" s="1"/>
  <c r="D24"/>
  <c r="D7" i="24"/>
  <c r="C7"/>
  <c r="C21"/>
  <c r="C12" s="1"/>
  <c r="E35"/>
  <c r="E34"/>
  <c r="E33"/>
  <c r="E32"/>
  <c r="E31"/>
  <c r="E30"/>
  <c r="E28"/>
  <c r="E27"/>
  <c r="E26"/>
  <c r="E25"/>
  <c r="E23"/>
  <c r="E20"/>
  <c r="E19"/>
  <c r="E18"/>
  <c r="E17"/>
  <c r="E16"/>
  <c r="E15"/>
  <c r="E14"/>
  <c r="E13"/>
  <c r="E11"/>
  <c r="E10"/>
  <c r="E9"/>
  <c r="E8"/>
  <c r="C8" i="25"/>
  <c r="D8"/>
  <c r="E29"/>
  <c r="E31"/>
  <c r="E39"/>
  <c r="E38"/>
  <c r="E37"/>
  <c r="E36"/>
  <c r="E35"/>
  <c r="E34"/>
  <c r="E33"/>
  <c r="E32"/>
  <c r="E30"/>
  <c r="E28"/>
  <c r="E27"/>
  <c r="E26"/>
  <c r="E25"/>
  <c r="E23"/>
  <c r="E22"/>
  <c r="E21"/>
  <c r="E20"/>
  <c r="E19"/>
  <c r="E17"/>
  <c r="E15"/>
  <c r="E12"/>
  <c r="E11"/>
  <c r="E10"/>
  <c r="E9"/>
  <c r="E7"/>
  <c r="A2"/>
  <c r="E24" i="24"/>
  <c r="E8" i="25" l="1"/>
  <c r="E24"/>
  <c r="C40"/>
  <c r="D14"/>
  <c r="C36" i="24"/>
  <c r="E14" i="25"/>
  <c r="E21" i="24"/>
  <c r="D12"/>
  <c r="E12" s="1"/>
  <c r="E7"/>
  <c r="E22"/>
  <c r="D40" i="25" l="1"/>
  <c r="E13"/>
  <c r="D36" i="24"/>
  <c r="E40" i="25" l="1"/>
  <c r="E36" i="24"/>
</calcChain>
</file>

<file path=xl/sharedStrings.xml><?xml version="1.0" encoding="utf-8"?>
<sst xmlns="http://schemas.openxmlformats.org/spreadsheetml/2006/main" count="91" uniqueCount="57">
  <si>
    <t>հ/հ</t>
  </si>
  <si>
    <t>շահութահարկի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</si>
  <si>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</si>
  <si>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</si>
  <si>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</si>
  <si>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</si>
  <si>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</si>
  <si>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</si>
  <si>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</si>
  <si>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</si>
  <si>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</si>
  <si>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</si>
  <si>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</si>
  <si>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</si>
  <si>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</si>
  <si>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</si>
  <si>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</si>
  <si>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</si>
  <si>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</si>
  <si>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</si>
  <si>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</si>
  <si>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</si>
  <si>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</si>
  <si>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</si>
  <si>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</si>
  <si>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</si>
  <si>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</si>
  <si>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</si>
  <si>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</si>
  <si>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</si>
  <si>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</si>
  <si>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</si>
  <si>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</si>
  <si>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</si>
  <si>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</si>
  <si>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</si>
  <si>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</si>
  <si>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</si>
  <si>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</si>
  <si>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</si>
  <si>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</si>
  <si>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</si>
  <si>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</si>
  <si>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</si>
  <si>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</si>
  <si>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</si>
  <si>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</si>
  <si>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</si>
  <si>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</si>
  <si>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</si>
  <si>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</si>
  <si>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</si>
  <si>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</si>
  <si>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</si>
  <si>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</si>
  <si>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«ԵՐԵՎԱՆԻ Հ. 133 ՄԱՆԿԱՊԱՐՏԵԶ» ՀՈԱԿ-Ի</t>
  </si>
  <si>
    <t>01.07.2018թ-30.09.2018թ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</si>
</sst>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0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2"/>
      <color indexed="10"/>
      <name val="GHEA Grapalat"/>
      <family val="3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4" fillId="0" borderId="0"/>
    <xf numFmtId="0" fontId="4" fillId="0" borderId="0"/>
    <xf numFmtId="0" fontId="38" fillId="0" borderId="0"/>
    <xf numFmtId="0" fontId="39" fillId="0" borderId="0"/>
    <xf numFmtId="0" fontId="3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21" fillId="0" borderId="6" applyNumberFormat="0" applyFill="0" applyAlignment="0" applyProtection="0"/>
    <xf numFmtId="0" fontId="30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63">
    <xf numFmtId="0" fontId="0" fillId="0" borderId="0" xfId="0"/>
    <xf numFmtId="0" fontId="24" fillId="0" borderId="0" xfId="20" applyFont="1" applyAlignment="1" applyProtection="1">
      <alignment vertical="center"/>
    </xf>
    <xf numFmtId="0" fontId="26" fillId="0" borderId="0" xfId="20" applyFont="1" applyAlignment="1" applyProtection="1">
      <alignment vertical="center"/>
    </xf>
    <xf numFmtId="0" fontId="3" fillId="0" borderId="0" xfId="20" applyFont="1" applyAlignment="1" applyProtection="1">
      <alignment horizontal="center" vertical="center"/>
    </xf>
    <xf numFmtId="0" fontId="3" fillId="0" borderId="0" xfId="20" applyFont="1" applyAlignment="1" applyProtection="1">
      <alignment vertical="center"/>
    </xf>
    <xf numFmtId="0" fontId="3" fillId="0" borderId="0" xfId="20" applyFont="1" applyAlignment="1" applyProtection="1">
      <alignment horizontal="right" vertical="center"/>
    </xf>
    <xf numFmtId="0" fontId="25" fillId="0" borderId="10" xfId="20" applyFont="1" applyBorder="1" applyAlignment="1" applyProtection="1">
      <alignment horizontal="center" vertical="center" wrapText="1"/>
    </xf>
    <xf numFmtId="164" fontId="25" fillId="0" borderId="10" xfId="20" applyNumberFormat="1" applyFont="1" applyBorder="1" applyAlignment="1" applyProtection="1">
      <alignment horizontal="center" vertical="center" wrapText="1"/>
    </xf>
    <xf numFmtId="0" fontId="25" fillId="0" borderId="0" xfId="20" applyFont="1" applyAlignment="1" applyProtection="1">
      <alignment vertical="center"/>
    </xf>
    <xf numFmtId="0" fontId="3" fillId="0" borderId="10" xfId="20" applyFont="1" applyBorder="1" applyAlignment="1" applyProtection="1">
      <alignment horizontal="left" vertical="center"/>
    </xf>
    <xf numFmtId="0" fontId="3" fillId="0" borderId="10" xfId="20" applyFont="1" applyBorder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 wrapText="1"/>
    </xf>
    <xf numFmtId="0" fontId="28" fillId="0" borderId="10" xfId="20" applyFont="1" applyBorder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/>
    </xf>
    <xf numFmtId="0" fontId="1" fillId="0" borderId="10" xfId="20" applyFont="1" applyBorder="1" applyAlignment="1" applyProtection="1">
      <alignment horizontal="left" vertical="center" wrapText="1"/>
    </xf>
    <xf numFmtId="0" fontId="24" fillId="0" borderId="0" xfId="20" applyFont="1" applyAlignment="1" applyProtection="1">
      <alignment horizontal="center" vertical="center"/>
    </xf>
    <xf numFmtId="0" fontId="27" fillId="0" borderId="0" xfId="20" applyFont="1" applyAlignment="1" applyProtection="1">
      <alignment horizontal="center" vertical="center"/>
    </xf>
    <xf numFmtId="0" fontId="24" fillId="0" borderId="0" xfId="24" applyFont="1" applyAlignment="1" applyProtection="1">
      <alignment horizontal="center" vertical="center"/>
    </xf>
    <xf numFmtId="0" fontId="24" fillId="0" borderId="0" xfId="20" applyNumberFormat="1" applyFont="1" applyAlignment="1" applyProtection="1">
      <alignment horizontal="center" vertical="center" wrapText="1"/>
    </xf>
    <xf numFmtId="0" fontId="3" fillId="0" borderId="0" xfId="20" applyFont="1" applyAlignment="1" applyProtection="1">
      <alignment vertical="center" wrapText="1"/>
    </xf>
    <xf numFmtId="0" fontId="32" fillId="0" borderId="0" xfId="2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6" fillId="0" borderId="11" xfId="24" applyFont="1" applyBorder="1" applyAlignment="1" applyProtection="1">
      <alignment vertical="center"/>
    </xf>
    <xf numFmtId="0" fontId="26" fillId="0" borderId="11" xfId="20" applyFont="1" applyBorder="1" applyAlignment="1" applyProtection="1">
      <alignment horizontal="center" vertical="center" wrapText="1"/>
    </xf>
    <xf numFmtId="0" fontId="31" fillId="0" borderId="10" xfId="0" applyNumberFormat="1" applyFont="1" applyBorder="1" applyAlignment="1" applyProtection="1">
      <alignment horizontal="center" vertical="center" wrapText="1"/>
    </xf>
    <xf numFmtId="0" fontId="29" fillId="0" borderId="11" xfId="20" applyNumberFormat="1" applyFont="1" applyBorder="1" applyAlignment="1" applyProtection="1">
      <alignment horizontal="center" vertical="center" wrapText="1"/>
    </xf>
    <xf numFmtId="0" fontId="25" fillId="0" borderId="10" xfId="20" applyFont="1" applyBorder="1" applyAlignment="1" applyProtection="1">
      <alignment horizontal="center" vertical="center"/>
    </xf>
    <xf numFmtId="164" fontId="25" fillId="0" borderId="10" xfId="20" applyNumberFormat="1" applyFont="1" applyBorder="1" applyAlignment="1" applyProtection="1">
      <alignment horizontal="center" vertical="center"/>
    </xf>
    <xf numFmtId="0" fontId="3" fillId="0" borderId="0" xfId="20" applyFont="1" applyBorder="1" applyAlignment="1" applyProtection="1">
      <alignment vertical="center"/>
    </xf>
    <xf numFmtId="0" fontId="3" fillId="0" borderId="10" xfId="20" applyFont="1" applyBorder="1" applyAlignment="1" applyProtection="1">
      <alignment horizontal="center" vertical="center"/>
    </xf>
    <xf numFmtId="2" fontId="3" fillId="0" borderId="0" xfId="20" applyNumberFormat="1" applyFont="1" applyAlignment="1" applyProtection="1">
      <alignment horizontal="center" vertical="center"/>
    </xf>
    <xf numFmtId="164" fontId="3" fillId="0" borderId="0" xfId="20" applyNumberFormat="1" applyFont="1" applyAlignment="1" applyProtection="1">
      <alignment horizontal="center" vertical="center"/>
    </xf>
    <xf numFmtId="164" fontId="3" fillId="0" borderId="10" xfId="24" applyNumberFormat="1" applyFont="1" applyBorder="1" applyAlignment="1" applyProtection="1">
      <alignment horizontal="center" vertical="center"/>
    </xf>
    <xf numFmtId="164" fontId="3" fillId="0" borderId="0" xfId="20" applyNumberFormat="1" applyFont="1" applyAlignment="1" applyProtection="1">
      <alignment vertical="center"/>
    </xf>
    <xf numFmtId="0" fontId="28" fillId="0" borderId="0" xfId="20" applyFont="1" applyAlignment="1" applyProtection="1">
      <alignment vertical="center"/>
    </xf>
    <xf numFmtId="0" fontId="28" fillId="0" borderId="10" xfId="20" applyFont="1" applyBorder="1" applyAlignment="1" applyProtection="1">
      <alignment horizontal="center" vertical="center"/>
    </xf>
    <xf numFmtId="164" fontId="28" fillId="0" borderId="10" xfId="20" applyNumberFormat="1" applyFont="1" applyBorder="1" applyAlignment="1" applyProtection="1">
      <alignment horizontal="center" vertical="center" wrapText="1"/>
    </xf>
    <xf numFmtId="164" fontId="28" fillId="0" borderId="10" xfId="20" applyNumberFormat="1" applyFont="1" applyBorder="1" applyAlignment="1" applyProtection="1">
      <alignment horizontal="center" vertical="center"/>
    </xf>
    <xf numFmtId="0" fontId="28" fillId="0" borderId="0" xfId="20" applyFont="1" applyBorder="1" applyAlignment="1" applyProtection="1">
      <alignment vertical="center"/>
    </xf>
    <xf numFmtId="164" fontId="3" fillId="24" borderId="10" xfId="20" applyNumberFormat="1" applyFont="1" applyFill="1" applyBorder="1" applyAlignment="1" applyProtection="1">
      <alignment horizontal="center" vertical="center"/>
    </xf>
    <xf numFmtId="164" fontId="3" fillId="0" borderId="0" xfId="20" applyNumberFormat="1" applyFont="1" applyBorder="1" applyAlignment="1" applyProtection="1">
      <alignment vertical="center"/>
    </xf>
    <xf numFmtId="0" fontId="3" fillId="0" borderId="10" xfId="20" applyFont="1" applyBorder="1" applyAlignment="1" applyProtection="1">
      <alignment vertical="center" wrapText="1"/>
    </xf>
    <xf numFmtId="0" fontId="25" fillId="0" borderId="10" xfId="20" applyFont="1" applyBorder="1" applyAlignment="1" applyProtection="1">
      <alignment vertical="center"/>
    </xf>
    <xf numFmtId="164" fontId="25" fillId="0" borderId="0" xfId="20" applyNumberFormat="1" applyFont="1" applyBorder="1" applyAlignment="1" applyProtection="1">
      <alignment vertical="center"/>
    </xf>
    <xf numFmtId="0" fontId="26" fillId="0" borderId="0" xfId="20" applyFont="1" applyAlignment="1" applyProtection="1">
      <alignment horizontal="center" vertical="center"/>
    </xf>
    <xf numFmtId="0" fontId="3" fillId="0" borderId="0" xfId="20" applyFont="1" applyAlignment="1" applyProtection="1">
      <alignment horizontal="center" vertical="center" wrapText="1"/>
    </xf>
    <xf numFmtId="164" fontId="33" fillId="0" borderId="0" xfId="0" applyNumberFormat="1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26" fillId="0" borderId="0" xfId="24" applyFont="1" applyAlignment="1" applyProtection="1">
      <alignment vertical="center"/>
    </xf>
    <xf numFmtId="0" fontId="3" fillId="0" borderId="0" xfId="24" applyFont="1" applyBorder="1" applyAlignment="1" applyProtection="1">
      <alignment horizontal="right" vertical="center"/>
    </xf>
    <xf numFmtId="0" fontId="24" fillId="0" borderId="10" xfId="24" applyNumberFormat="1" applyFont="1" applyBorder="1" applyAlignment="1" applyProtection="1">
      <alignment horizontal="center" vertical="center"/>
    </xf>
    <xf numFmtId="165" fontId="24" fillId="0" borderId="10" xfId="24" applyNumberFormat="1" applyFont="1" applyBorder="1" applyAlignment="1" applyProtection="1">
      <alignment horizontal="left" vertical="center" wrapText="1"/>
    </xf>
    <xf numFmtId="164" fontId="24" fillId="0" borderId="10" xfId="24" applyNumberFormat="1" applyFont="1" applyBorder="1" applyAlignment="1" applyProtection="1">
      <alignment horizontal="center" vertical="center"/>
    </xf>
    <xf numFmtId="164" fontId="26" fillId="0" borderId="0" xfId="20" applyNumberFormat="1" applyFont="1" applyAlignment="1" applyProtection="1">
      <alignment vertical="center"/>
    </xf>
    <xf numFmtId="164" fontId="28" fillId="0" borderId="10" xfId="24" applyNumberFormat="1" applyFont="1" applyBorder="1" applyAlignment="1" applyProtection="1">
      <alignment horizontal="center" vertical="center"/>
    </xf>
    <xf numFmtId="164" fontId="26" fillId="0" borderId="0" xfId="20" applyNumberFormat="1" applyFont="1" applyAlignment="1" applyProtection="1">
      <alignment horizontal="center" vertical="center"/>
    </xf>
    <xf numFmtId="2" fontId="26" fillId="0" borderId="0" xfId="20" applyNumberFormat="1" applyFont="1" applyAlignment="1" applyProtection="1">
      <alignment vertical="center"/>
    </xf>
    <xf numFmtId="0" fontId="36" fillId="0" borderId="0" xfId="20" applyFont="1" applyAlignment="1" applyProtection="1">
      <alignment vertical="center"/>
    </xf>
    <xf numFmtId="0" fontId="28" fillId="0" borderId="10" xfId="24" applyNumberFormat="1" applyFont="1" applyBorder="1" applyAlignment="1" applyProtection="1">
      <alignment horizontal="center" vertical="center"/>
    </xf>
    <xf numFmtId="0" fontId="2" fillId="0" borderId="10" xfId="20" applyFont="1" applyBorder="1" applyAlignment="1" applyProtection="1">
      <alignment horizontal="left" vertical="center"/>
    </xf>
    <xf numFmtId="0" fontId="3" fillId="0" borderId="10" xfId="24" applyNumberFormat="1" applyFont="1" applyBorder="1" applyAlignment="1" applyProtection="1">
      <alignment horizontal="center" vertical="center"/>
    </xf>
    <xf numFmtId="164" fontId="24" fillId="0" borderId="0" xfId="20" applyNumberFormat="1" applyFont="1" applyAlignment="1" applyProtection="1">
      <alignment vertical="center"/>
    </xf>
  </cellXfs>
  <cellStyles count="5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_Sheet1" xfId="24"/>
    <cellStyle name="Style 1" xfId="25"/>
    <cellStyle name="Акцент1" xfId="26"/>
    <cellStyle name="Акцент2" xfId="27"/>
    <cellStyle name="Акцент3" xfId="28"/>
    <cellStyle name="Акцент4" xfId="29"/>
    <cellStyle name="Акцент5" xfId="30"/>
    <cellStyle name="Акцент6" xfId="31"/>
    <cellStyle name="Ввод " xfId="32"/>
    <cellStyle name="Вывод" xfId="33"/>
    <cellStyle name="Вычисление" xfId="34"/>
    <cellStyle name="Заголовок 1" xfId="35"/>
    <cellStyle name="Заголовок 2" xfId="36"/>
    <cellStyle name="Заголовок 3" xfId="37"/>
    <cellStyle name="Заголовок 4" xfId="38"/>
    <cellStyle name="Итог" xfId="39"/>
    <cellStyle name="Контрольная ячейка" xfId="40"/>
    <cellStyle name="Название" xfId="41"/>
    <cellStyle name="Нейтральный" xfId="42"/>
    <cellStyle name="Обычный 2" xfId="43"/>
    <cellStyle name="Обычный 3" xfId="44"/>
    <cellStyle name="Обычный 5" xfId="45"/>
    <cellStyle name="Обычный 6" xfId="46"/>
    <cellStyle name="Обычный 7" xfId="47"/>
    <cellStyle name="Плохой" xfId="48"/>
    <cellStyle name="Пояснение" xfId="49"/>
    <cellStyle name="Примечание" xfId="50"/>
    <cellStyle name="Связанная ячейка" xfId="51"/>
    <cellStyle name="Стиль 1" xfId="52"/>
    <cellStyle name="Текст предупреждения" xfId="53"/>
    <cellStyle name="Хороший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wnload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5.710937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9" width="9.140625" style="4"/>
    <col min="10" max="10" width="14" style="4" customWidth="1"/>
    <col min="11" max="11" width="11.5703125" style="4" customWidth="1"/>
    <col min="12" max="12" width="9.42578125" style="4" customWidth="1"/>
    <col min="13" max="16384" width="9.140625" style="4"/>
  </cols>
  <sheetData>
    <row r="1" spans="1:15" ht="16.5" customHeight="1">
      <c r="A1" s="16" t="s">
        <v>2</v>
      </c>
      <c r="B1" s="16"/>
      <c r="C1" s="16"/>
      <c r="D1" s="16"/>
      <c r="E1" s="16"/>
    </row>
    <row r="2" spans="1:15" s="2" customFormat="1" ht="20.25" customHeight="1">
      <c r="A2" s="17" t="s">
        <v>55</v>
      </c>
      <c r="B2" s="17"/>
      <c r="C2" s="17"/>
      <c r="D2" s="17"/>
      <c r="E2" s="17"/>
    </row>
    <row r="3" spans="1:15" ht="45" customHeight="1">
      <c r="A3" s="18" t="s">
        <v>50</v>
      </c>
      <c r="B3" s="18"/>
      <c r="C3" s="18"/>
      <c r="D3" s="18"/>
      <c r="E3" s="18"/>
      <c r="F3" s="19"/>
      <c r="G3" s="19"/>
      <c r="H3" s="19"/>
    </row>
    <row r="4" spans="1:15" s="22" customFormat="1" ht="22.5" customHeight="1">
      <c r="A4" s="20" t="s">
        <v>56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>
      <c r="E5" s="5" t="s">
        <v>3</v>
      </c>
    </row>
    <row r="6" spans="1:15" s="2" customFormat="1" ht="63.75" customHeight="1">
      <c r="A6" s="23" t="s">
        <v>0</v>
      </c>
      <c r="B6" s="24" t="s">
        <v>4</v>
      </c>
      <c r="C6" s="25" t="s">
        <v>52</v>
      </c>
      <c r="D6" s="25" t="s">
        <v>51</v>
      </c>
      <c r="E6" s="26" t="s">
        <v>5</v>
      </c>
    </row>
    <row r="7" spans="1:15" ht="31.5" customHeight="1">
      <c r="A7" s="27" t="s">
        <v>6</v>
      </c>
      <c r="B7" s="6" t="s">
        <v>7</v>
      </c>
      <c r="C7" s="28">
        <f>SUM(C8:C10,C11:C11)</f>
        <v>72742.3</v>
      </c>
      <c r="D7" s="28">
        <f>SUM(D8:D10,D11:D11)</f>
        <v>47444.2</v>
      </c>
      <c r="E7" s="28">
        <f t="shared" ref="E7:E36" si="0">D7-C7</f>
        <v>-25298.100000000006</v>
      </c>
      <c r="F7" s="29"/>
    </row>
    <row r="8" spans="1:15" ht="18.75" customHeight="1">
      <c r="A8" s="30">
        <v>1</v>
      </c>
      <c r="B8" s="10" t="s">
        <v>8</v>
      </c>
      <c r="C8" s="13">
        <v>67200</v>
      </c>
      <c r="D8" s="13">
        <v>44057.5</v>
      </c>
      <c r="E8" s="13">
        <f t="shared" si="0"/>
        <v>-23142.5</v>
      </c>
      <c r="F8" s="29"/>
      <c r="G8" s="29"/>
    </row>
    <row r="9" spans="1:15" ht="18.75" customHeight="1">
      <c r="A9" s="30">
        <v>2</v>
      </c>
      <c r="B9" s="10" t="s">
        <v>9</v>
      </c>
      <c r="C9" s="13">
        <v>0</v>
      </c>
      <c r="D9" s="13">
        <v>0</v>
      </c>
      <c r="E9" s="13">
        <f t="shared" si="0"/>
        <v>0</v>
      </c>
      <c r="F9" s="29"/>
      <c r="G9" s="31"/>
      <c r="H9" s="32"/>
      <c r="I9" s="3"/>
    </row>
    <row r="10" spans="1:15" ht="18.75" customHeight="1">
      <c r="A10" s="30">
        <v>3</v>
      </c>
      <c r="B10" s="10" t="s">
        <v>10</v>
      </c>
      <c r="C10" s="13">
        <v>5520</v>
      </c>
      <c r="D10" s="13">
        <v>3358</v>
      </c>
      <c r="E10" s="13">
        <f t="shared" si="0"/>
        <v>-2162</v>
      </c>
      <c r="F10" s="29"/>
      <c r="G10" s="31"/>
      <c r="H10" s="3"/>
      <c r="I10" s="3"/>
    </row>
    <row r="11" spans="1:15" ht="18.75" customHeight="1">
      <c r="A11" s="30">
        <v>4</v>
      </c>
      <c r="B11" s="10" t="s">
        <v>11</v>
      </c>
      <c r="C11" s="11">
        <v>22.3</v>
      </c>
      <c r="D11" s="11">
        <v>28.7</v>
      </c>
      <c r="E11" s="13">
        <f t="shared" si="0"/>
        <v>6.3999999999999986</v>
      </c>
      <c r="F11" s="29"/>
    </row>
    <row r="12" spans="1:15" ht="29.25" customHeight="1">
      <c r="A12" s="27" t="s">
        <v>12</v>
      </c>
      <c r="B12" s="6" t="s">
        <v>13</v>
      </c>
      <c r="C12" s="7">
        <f>SUM(C13,C15:C21,C25:C33,C34:C35)</f>
        <v>72742.3</v>
      </c>
      <c r="D12" s="7">
        <f>SUM(D13,D15:D21,D25:D33,D34:D35)</f>
        <v>46735</v>
      </c>
      <c r="E12" s="28">
        <f t="shared" si="0"/>
        <v>-26007.300000000003</v>
      </c>
      <c r="F12" s="29"/>
    </row>
    <row r="13" spans="1:15" ht="21" customHeight="1">
      <c r="A13" s="30">
        <v>1</v>
      </c>
      <c r="B13" s="10" t="s">
        <v>14</v>
      </c>
      <c r="C13" s="11">
        <v>45780.3</v>
      </c>
      <c r="D13" s="33">
        <v>30452.9</v>
      </c>
      <c r="E13" s="13">
        <f t="shared" si="0"/>
        <v>-15327.400000000001</v>
      </c>
      <c r="F13" s="13"/>
      <c r="H13" s="34"/>
      <c r="M13" s="35"/>
    </row>
    <row r="14" spans="1:15" s="35" customFormat="1" ht="21" customHeight="1">
      <c r="A14" s="36">
        <v>1.1000000000000001</v>
      </c>
      <c r="B14" s="12" t="s">
        <v>15</v>
      </c>
      <c r="C14" s="37">
        <v>3062</v>
      </c>
      <c r="D14" s="38">
        <v>2143.4</v>
      </c>
      <c r="E14" s="38">
        <f>D14-C14</f>
        <v>-918.59999999999991</v>
      </c>
      <c r="F14" s="39"/>
      <c r="G14" s="4"/>
      <c r="H14" s="34"/>
    </row>
    <row r="15" spans="1:15" ht="21" customHeight="1">
      <c r="A15" s="30">
        <v>2</v>
      </c>
      <c r="B15" s="10" t="s">
        <v>17</v>
      </c>
      <c r="C15" s="11">
        <v>19096</v>
      </c>
      <c r="D15" s="40">
        <v>13031.1</v>
      </c>
      <c r="E15" s="13">
        <f t="shared" si="0"/>
        <v>-6064.9</v>
      </c>
      <c r="F15" s="41"/>
      <c r="H15" s="34"/>
      <c r="I15" s="3"/>
      <c r="J15" s="3"/>
      <c r="K15" s="32"/>
      <c r="L15" s="32"/>
    </row>
    <row r="16" spans="1:15" ht="21" customHeight="1">
      <c r="A16" s="30">
        <v>3</v>
      </c>
      <c r="B16" s="10" t="s">
        <v>18</v>
      </c>
      <c r="C16" s="11">
        <v>3055.8</v>
      </c>
      <c r="D16" s="13">
        <v>830.2</v>
      </c>
      <c r="E16" s="13">
        <f t="shared" si="0"/>
        <v>-2225.6000000000004</v>
      </c>
      <c r="F16" s="29"/>
      <c r="H16" s="34"/>
    </row>
    <row r="17" spans="1:13" ht="21" customHeight="1">
      <c r="A17" s="30">
        <v>4</v>
      </c>
      <c r="B17" s="10" t="s">
        <v>19</v>
      </c>
      <c r="C17" s="11">
        <v>1540.4</v>
      </c>
      <c r="D17" s="11">
        <v>873.3</v>
      </c>
      <c r="E17" s="13">
        <f t="shared" si="0"/>
        <v>-667.10000000000014</v>
      </c>
      <c r="F17" s="29"/>
      <c r="H17" s="34"/>
    </row>
    <row r="18" spans="1:13" ht="21" customHeight="1">
      <c r="A18" s="30">
        <v>5</v>
      </c>
      <c r="B18" s="10" t="s">
        <v>20</v>
      </c>
      <c r="C18" s="11">
        <v>326.5</v>
      </c>
      <c r="D18" s="13">
        <v>280.8</v>
      </c>
      <c r="E18" s="13">
        <f t="shared" si="0"/>
        <v>-45.699999999999989</v>
      </c>
      <c r="F18" s="29"/>
      <c r="H18" s="34"/>
    </row>
    <row r="19" spans="1:13" ht="21" customHeight="1">
      <c r="A19" s="30">
        <v>6</v>
      </c>
      <c r="B19" s="10" t="s">
        <v>21</v>
      </c>
      <c r="C19" s="11">
        <v>41.3</v>
      </c>
      <c r="D19" s="13"/>
      <c r="E19" s="13">
        <f t="shared" si="0"/>
        <v>-41.3</v>
      </c>
      <c r="F19" s="29"/>
      <c r="H19" s="34"/>
    </row>
    <row r="20" spans="1:13" ht="21" customHeight="1">
      <c r="A20" s="30">
        <v>7</v>
      </c>
      <c r="B20" s="10" t="s">
        <v>22</v>
      </c>
      <c r="C20" s="11">
        <v>124</v>
      </c>
      <c r="D20" s="13">
        <v>62</v>
      </c>
      <c r="E20" s="13">
        <f t="shared" si="0"/>
        <v>-62</v>
      </c>
      <c r="F20" s="29"/>
      <c r="H20" s="34"/>
    </row>
    <row r="21" spans="1:13" ht="21" customHeight="1">
      <c r="A21" s="30">
        <v>8</v>
      </c>
      <c r="B21" s="10" t="s">
        <v>23</v>
      </c>
      <c r="C21" s="11">
        <f>SUM(C22:C24)</f>
        <v>149.6</v>
      </c>
      <c r="D21" s="11">
        <f>D22+D23+D24</f>
        <v>123.6</v>
      </c>
      <c r="E21" s="13">
        <f t="shared" si="0"/>
        <v>-26</v>
      </c>
      <c r="F21" s="29"/>
      <c r="H21" s="34"/>
      <c r="M21" s="35"/>
    </row>
    <row r="22" spans="1:13" s="35" customFormat="1" ht="21" customHeight="1">
      <c r="A22" s="36">
        <v>8.1</v>
      </c>
      <c r="B22" s="12" t="s">
        <v>24</v>
      </c>
      <c r="C22" s="37">
        <v>57.6</v>
      </c>
      <c r="D22" s="38">
        <f>4.8*9</f>
        <v>43.199999999999996</v>
      </c>
      <c r="E22" s="38">
        <f t="shared" si="0"/>
        <v>-14.400000000000006</v>
      </c>
      <c r="F22" s="39"/>
      <c r="G22" s="4"/>
      <c r="H22" s="34"/>
    </row>
    <row r="23" spans="1:13" s="35" customFormat="1" ht="21" customHeight="1">
      <c r="A23" s="36">
        <v>8.1999999999999993</v>
      </c>
      <c r="B23" s="12" t="s">
        <v>25</v>
      </c>
      <c r="C23" s="37">
        <v>20</v>
      </c>
      <c r="D23" s="38">
        <v>20.399999999999999</v>
      </c>
      <c r="E23" s="38">
        <f t="shared" si="0"/>
        <v>0.39999999999999858</v>
      </c>
      <c r="F23" s="39"/>
      <c r="G23" s="4"/>
      <c r="H23" s="34"/>
    </row>
    <row r="24" spans="1:13" s="35" customFormat="1" ht="21" customHeight="1">
      <c r="A24" s="36">
        <v>8.3000000000000007</v>
      </c>
      <c r="B24" s="12" t="s">
        <v>26</v>
      </c>
      <c r="C24" s="37">
        <v>72</v>
      </c>
      <c r="D24" s="38">
        <v>60</v>
      </c>
      <c r="E24" s="38">
        <f t="shared" si="0"/>
        <v>-12</v>
      </c>
      <c r="F24" s="39"/>
      <c r="G24" s="4"/>
      <c r="H24" s="34"/>
      <c r="M24" s="4"/>
    </row>
    <row r="25" spans="1:13" ht="21" customHeight="1">
      <c r="A25" s="30">
        <v>9</v>
      </c>
      <c r="B25" s="10" t="s">
        <v>27</v>
      </c>
      <c r="C25" s="11">
        <v>1176</v>
      </c>
      <c r="D25" s="13">
        <v>588.5</v>
      </c>
      <c r="E25" s="13">
        <f t="shared" si="0"/>
        <v>-587.5</v>
      </c>
      <c r="F25" s="29"/>
      <c r="H25" s="34"/>
    </row>
    <row r="26" spans="1:13" ht="21" customHeight="1">
      <c r="A26" s="30">
        <v>10</v>
      </c>
      <c r="B26" s="10" t="s">
        <v>28</v>
      </c>
      <c r="C26" s="11">
        <v>150</v>
      </c>
      <c r="D26" s="13">
        <v>81.7</v>
      </c>
      <c r="E26" s="13">
        <f t="shared" si="0"/>
        <v>-68.3</v>
      </c>
      <c r="F26" s="29"/>
      <c r="H26" s="34"/>
    </row>
    <row r="27" spans="1:13" ht="21" customHeight="1">
      <c r="A27" s="30">
        <v>11</v>
      </c>
      <c r="B27" s="10" t="s">
        <v>29</v>
      </c>
      <c r="C27" s="11">
        <v>50</v>
      </c>
      <c r="D27" s="13">
        <v>33.1</v>
      </c>
      <c r="E27" s="13">
        <f>D27-C27</f>
        <v>-16.899999999999999</v>
      </c>
      <c r="F27" s="29"/>
      <c r="H27" s="34"/>
    </row>
    <row r="28" spans="1:13" ht="21" customHeight="1">
      <c r="A28" s="30">
        <v>12</v>
      </c>
      <c r="B28" s="10" t="s">
        <v>30</v>
      </c>
      <c r="C28" s="11">
        <v>300</v>
      </c>
      <c r="D28" s="13">
        <v>181.3</v>
      </c>
      <c r="E28" s="13">
        <f t="shared" si="0"/>
        <v>-118.69999999999999</v>
      </c>
      <c r="F28" s="29"/>
      <c r="H28" s="34"/>
    </row>
    <row r="29" spans="1:13" ht="21" customHeight="1">
      <c r="A29" s="30">
        <v>13</v>
      </c>
      <c r="B29" s="10" t="s">
        <v>31</v>
      </c>
      <c r="C29" s="13">
        <v>261.5</v>
      </c>
      <c r="D29" s="13">
        <v>18.5</v>
      </c>
      <c r="E29" s="13">
        <f>D29-C29</f>
        <v>-243</v>
      </c>
      <c r="F29" s="29"/>
      <c r="H29" s="34"/>
    </row>
    <row r="30" spans="1:13" ht="21" customHeight="1">
      <c r="A30" s="30">
        <v>14</v>
      </c>
      <c r="B30" s="10" t="s">
        <v>32</v>
      </c>
      <c r="C30" s="13">
        <v>105</v>
      </c>
      <c r="D30" s="13">
        <v>63</v>
      </c>
      <c r="E30" s="13">
        <f t="shared" si="0"/>
        <v>-42</v>
      </c>
      <c r="F30" s="29"/>
      <c r="H30" s="34"/>
    </row>
    <row r="31" spans="1:13" ht="21" customHeight="1">
      <c r="A31" s="30">
        <v>15</v>
      </c>
      <c r="B31" s="10" t="s">
        <v>33</v>
      </c>
      <c r="C31" s="13">
        <v>3</v>
      </c>
      <c r="D31" s="13"/>
      <c r="E31" s="13">
        <f t="shared" si="0"/>
        <v>-3</v>
      </c>
      <c r="F31" s="29"/>
      <c r="H31" s="34"/>
    </row>
    <row r="32" spans="1:13" ht="21" customHeight="1">
      <c r="A32" s="30">
        <v>16</v>
      </c>
      <c r="B32" s="10" t="s">
        <v>34</v>
      </c>
      <c r="C32" s="13"/>
      <c r="D32" s="13">
        <v>45</v>
      </c>
      <c r="E32" s="13">
        <f t="shared" si="0"/>
        <v>45</v>
      </c>
      <c r="F32" s="29"/>
      <c r="H32" s="34"/>
    </row>
    <row r="33" spans="1:13" ht="21" customHeight="1">
      <c r="A33" s="30">
        <v>17</v>
      </c>
      <c r="B33" s="10" t="s">
        <v>35</v>
      </c>
      <c r="C33" s="13">
        <v>30</v>
      </c>
      <c r="D33" s="13">
        <v>70</v>
      </c>
      <c r="E33" s="13">
        <f t="shared" si="0"/>
        <v>40</v>
      </c>
      <c r="F33" s="29"/>
      <c r="H33" s="34"/>
    </row>
    <row r="34" spans="1:13" ht="23.25" customHeight="1">
      <c r="A34" s="30">
        <v>18</v>
      </c>
      <c r="B34" s="42" t="s">
        <v>36</v>
      </c>
      <c r="C34" s="13">
        <v>72</v>
      </c>
      <c r="D34" s="13">
        <v>0</v>
      </c>
      <c r="E34" s="38">
        <f t="shared" si="0"/>
        <v>-72</v>
      </c>
      <c r="F34" s="29"/>
      <c r="H34" s="34"/>
    </row>
    <row r="35" spans="1:13" ht="21" customHeight="1">
      <c r="A35" s="30">
        <v>19</v>
      </c>
      <c r="B35" s="10" t="s">
        <v>37</v>
      </c>
      <c r="C35" s="13">
        <v>480.9</v>
      </c>
      <c r="D35" s="13">
        <v>0</v>
      </c>
      <c r="E35" s="13">
        <f t="shared" si="0"/>
        <v>-480.9</v>
      </c>
      <c r="F35" s="29"/>
      <c r="H35" s="34"/>
      <c r="M35" s="8"/>
    </row>
    <row r="36" spans="1:13" s="8" customFormat="1" ht="24.75" customHeight="1">
      <c r="A36" s="27" t="s">
        <v>38</v>
      </c>
      <c r="B36" s="43" t="s">
        <v>39</v>
      </c>
      <c r="C36" s="28">
        <f>C7-C12</f>
        <v>0</v>
      </c>
      <c r="D36" s="28">
        <f>D7-D12</f>
        <v>709.19999999999709</v>
      </c>
      <c r="E36" s="28">
        <f t="shared" si="0"/>
        <v>709.19999999999709</v>
      </c>
      <c r="F36" s="44"/>
      <c r="M36" s="4"/>
    </row>
    <row r="37" spans="1:13">
      <c r="B37" s="29"/>
      <c r="C37" s="29"/>
      <c r="D37" s="29"/>
      <c r="E37" s="29"/>
      <c r="F37" s="29"/>
    </row>
    <row r="38" spans="1:13">
      <c r="B38" s="29"/>
      <c r="C38" s="29"/>
      <c r="D38" s="29"/>
      <c r="E38" s="29"/>
      <c r="F38" s="29"/>
    </row>
    <row r="39" spans="1:13">
      <c r="B39" s="29"/>
      <c r="C39" s="29"/>
      <c r="D39" s="29"/>
      <c r="E39" s="29"/>
      <c r="F39" s="29"/>
    </row>
    <row r="40" spans="1:13">
      <c r="B40" s="29"/>
      <c r="C40" s="29"/>
      <c r="D40" s="29"/>
      <c r="E40" s="29"/>
    </row>
    <row r="41" spans="1:13">
      <c r="B41" s="29"/>
      <c r="C41" s="29"/>
      <c r="D41" s="29"/>
      <c r="E41" s="29"/>
    </row>
    <row r="42" spans="1:13">
      <c r="B42" s="29"/>
      <c r="C42" s="29"/>
      <c r="D42" s="29"/>
      <c r="E42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honeticPr fontId="37" type="noConversion"/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view="pageBreakPreview" topLeftCell="A10" workbookViewId="0">
      <selection activeCell="A10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1.28515625" style="4" customWidth="1"/>
    <col min="7" max="7" width="9.140625" style="4"/>
    <col min="8" max="8" width="14.85546875" style="4" customWidth="1"/>
    <col min="9" max="9" width="15.42578125" style="3" customWidth="1"/>
    <col min="10" max="11" width="12.28515625" style="3" customWidth="1"/>
    <col min="12" max="13" width="14.85546875" style="3" customWidth="1"/>
    <col min="14" max="14" width="13.7109375" style="3" customWidth="1"/>
    <col min="15" max="15" width="9.140625" style="3"/>
    <col min="16" max="16" width="9.85546875" style="3" customWidth="1"/>
    <col min="17" max="19" width="9.140625" style="3"/>
    <col min="20" max="16384" width="9.140625" style="4"/>
  </cols>
  <sheetData>
    <row r="1" spans="1:19" ht="20.25" customHeight="1">
      <c r="A1" s="16" t="s">
        <v>40</v>
      </c>
      <c r="B1" s="16"/>
      <c r="C1" s="16"/>
      <c r="D1" s="16"/>
      <c r="E1" s="16"/>
    </row>
    <row r="2" spans="1:19" s="2" customFormat="1" ht="19.5" customHeight="1">
      <c r="A2" s="17" t="e">
        <f>+#REF!</f>
        <v>#REF!</v>
      </c>
      <c r="B2" s="17"/>
      <c r="C2" s="17"/>
      <c r="D2" s="17"/>
      <c r="E2" s="17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49.5" customHeight="1">
      <c r="A3" s="18" t="s">
        <v>53</v>
      </c>
      <c r="B3" s="18"/>
      <c r="C3" s="18"/>
      <c r="D3" s="18"/>
      <c r="E3" s="18"/>
      <c r="F3" s="19"/>
      <c r="G3" s="19"/>
      <c r="H3" s="19"/>
      <c r="I3" s="46"/>
      <c r="J3" s="46"/>
      <c r="K3" s="46"/>
      <c r="L3" s="46"/>
    </row>
    <row r="4" spans="1:19" s="22" customFormat="1" ht="22.5" customHeight="1">
      <c r="A4" s="20" t="s">
        <v>56</v>
      </c>
      <c r="B4" s="20"/>
      <c r="C4" s="20"/>
      <c r="D4" s="20"/>
      <c r="E4" s="20"/>
      <c r="F4" s="21"/>
      <c r="G4" s="21"/>
      <c r="H4" s="21"/>
      <c r="I4" s="47"/>
      <c r="J4" s="47"/>
      <c r="K4" s="47"/>
      <c r="L4" s="47"/>
      <c r="M4" s="47"/>
      <c r="N4" s="47"/>
      <c r="O4" s="48"/>
      <c r="P4" s="48"/>
      <c r="Q4" s="48"/>
      <c r="R4" s="48"/>
      <c r="S4" s="48"/>
    </row>
    <row r="5" spans="1:19" s="2" customFormat="1" ht="17.25" customHeight="1">
      <c r="A5" s="49"/>
      <c r="B5" s="49"/>
      <c r="E5" s="50" t="s">
        <v>41</v>
      </c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9" s="2" customFormat="1" ht="63" customHeight="1">
      <c r="A6" s="23" t="s">
        <v>0</v>
      </c>
      <c r="B6" s="24" t="s">
        <v>4</v>
      </c>
      <c r="C6" s="25" t="s">
        <v>52</v>
      </c>
      <c r="D6" s="25" t="s">
        <v>51</v>
      </c>
      <c r="E6" s="26" t="s">
        <v>5</v>
      </c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</row>
    <row r="7" spans="1:19" s="2" customFormat="1" ht="41.25" customHeight="1">
      <c r="A7" s="51" t="s">
        <v>6</v>
      </c>
      <c r="B7" s="52" t="s">
        <v>42</v>
      </c>
      <c r="C7" s="53">
        <v>2248.1999999999998</v>
      </c>
      <c r="D7" s="53">
        <v>2380.4</v>
      </c>
      <c r="E7" s="53">
        <f>D7-C7</f>
        <v>132.20000000000027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19" s="2" customFormat="1" ht="34.5">
      <c r="A8" s="51" t="s">
        <v>12</v>
      </c>
      <c r="B8" s="52" t="s">
        <v>43</v>
      </c>
      <c r="C8" s="53">
        <f>C9+C10+C11+C12</f>
        <v>51196.7</v>
      </c>
      <c r="D8" s="53">
        <f>SUM(D9:D12)</f>
        <v>47444.2</v>
      </c>
      <c r="E8" s="53">
        <f>D8-C8</f>
        <v>-3752.5</v>
      </c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spans="1:19" s="2" customFormat="1" ht="17.25" customHeight="1">
      <c r="A9" s="30">
        <v>1</v>
      </c>
      <c r="B9" s="9" t="s">
        <v>8</v>
      </c>
      <c r="C9" s="33">
        <v>47040</v>
      </c>
      <c r="D9" s="33">
        <v>44057.5</v>
      </c>
      <c r="E9" s="33">
        <f>D9-C9</f>
        <v>-2982.5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spans="1:19" s="2" customFormat="1" ht="17.25" customHeight="1">
      <c r="A10" s="30">
        <v>2</v>
      </c>
      <c r="B10" s="9" t="s">
        <v>9</v>
      </c>
      <c r="C10" s="33">
        <v>0</v>
      </c>
      <c r="D10" s="33">
        <v>0</v>
      </c>
      <c r="E10" s="33">
        <f>D10-C10</f>
        <v>0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spans="1:19" s="2" customFormat="1" ht="17.25" customHeight="1">
      <c r="A11" s="30">
        <v>3</v>
      </c>
      <c r="B11" s="10" t="s">
        <v>10</v>
      </c>
      <c r="C11" s="33">
        <v>4140</v>
      </c>
      <c r="D11" s="33">
        <v>3358</v>
      </c>
      <c r="E11" s="33">
        <f>D11-C11</f>
        <v>-782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2" customFormat="1" ht="17.25" customHeight="1">
      <c r="A12" s="30">
        <v>4</v>
      </c>
      <c r="B12" s="9" t="s">
        <v>11</v>
      </c>
      <c r="C12" s="33">
        <v>16.7</v>
      </c>
      <c r="D12" s="33">
        <v>28.7</v>
      </c>
      <c r="E12" s="33">
        <f t="shared" ref="E12:E39" si="0">D12-C12</f>
        <v>12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19" s="2" customFormat="1" ht="43.5" customHeight="1">
      <c r="A13" s="51" t="s">
        <v>38</v>
      </c>
      <c r="B13" s="52" t="s">
        <v>44</v>
      </c>
      <c r="C13" s="53">
        <f>+C14</f>
        <v>50379.799999999996</v>
      </c>
      <c r="D13" s="53">
        <f>+D14</f>
        <v>46920.2</v>
      </c>
      <c r="E13" s="53">
        <f t="shared" si="0"/>
        <v>-3459.5999999999985</v>
      </c>
      <c r="F13" s="54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</row>
    <row r="14" spans="1:19" s="2" customFormat="1" ht="18" customHeight="1">
      <c r="A14" s="51" t="s">
        <v>45</v>
      </c>
      <c r="B14" s="52" t="s">
        <v>46</v>
      </c>
      <c r="C14" s="53">
        <f>SUM(C15,C18:C24,C28:C36,C38:C39)</f>
        <v>50379.799999999996</v>
      </c>
      <c r="D14" s="53">
        <f>SUM(D15,D18:D24,D28:D36,D38:D39)</f>
        <v>46920.2</v>
      </c>
      <c r="E14" s="53">
        <f t="shared" si="0"/>
        <v>-3459.5999999999985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s="2" customFormat="1" ht="18" customHeight="1">
      <c r="A15" s="30">
        <v>1</v>
      </c>
      <c r="B15" s="10" t="s">
        <v>14</v>
      </c>
      <c r="C15" s="33">
        <v>30520.2</v>
      </c>
      <c r="D15" s="33">
        <f>31224</f>
        <v>31224</v>
      </c>
      <c r="E15" s="33">
        <f t="shared" si="0"/>
        <v>703.79999999999927</v>
      </c>
      <c r="F15" s="33"/>
      <c r="H15" s="54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s="2" customFormat="1" ht="18" customHeight="1">
      <c r="A16" s="36">
        <v>1.1000000000000001</v>
      </c>
      <c r="B16" s="12" t="s">
        <v>15</v>
      </c>
      <c r="C16" s="33">
        <v>2041.3</v>
      </c>
      <c r="D16" s="33">
        <f>2041-131.5</f>
        <v>1909.5</v>
      </c>
      <c r="E16" s="33">
        <f t="shared" si="0"/>
        <v>-131.79999999999995</v>
      </c>
      <c r="H16" s="54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</row>
    <row r="17" spans="1:19" s="2" customFormat="1" ht="18" customHeight="1">
      <c r="A17" s="36">
        <v>1.2</v>
      </c>
      <c r="B17" s="12" t="s">
        <v>16</v>
      </c>
      <c r="C17" s="55">
        <v>0</v>
      </c>
      <c r="D17" s="55">
        <v>0</v>
      </c>
      <c r="E17" s="33">
        <f t="shared" si="0"/>
        <v>0</v>
      </c>
      <c r="H17" s="54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 s="2" customFormat="1" ht="18" customHeight="1">
      <c r="A18" s="30">
        <v>2</v>
      </c>
      <c r="B18" s="10" t="s">
        <v>17</v>
      </c>
      <c r="C18" s="33">
        <v>14322</v>
      </c>
      <c r="D18" s="33">
        <f>11509.9+307.1</f>
        <v>11817</v>
      </c>
      <c r="E18" s="33">
        <f t="shared" si="0"/>
        <v>-2505</v>
      </c>
      <c r="H18" s="54"/>
      <c r="J18" s="45"/>
      <c r="K18" s="56"/>
      <c r="L18" s="56"/>
      <c r="M18" s="56"/>
      <c r="N18" s="56"/>
      <c r="O18" s="56"/>
      <c r="P18" s="56"/>
      <c r="Q18" s="56"/>
      <c r="R18" s="45"/>
      <c r="S18" s="45"/>
    </row>
    <row r="19" spans="1:19" s="2" customFormat="1" ht="18" customHeight="1">
      <c r="A19" s="30">
        <v>3</v>
      </c>
      <c r="B19" s="10" t="s">
        <v>18</v>
      </c>
      <c r="C19" s="33">
        <v>1983.4</v>
      </c>
      <c r="D19" s="33">
        <v>817.6</v>
      </c>
      <c r="E19" s="33">
        <f t="shared" si="0"/>
        <v>-1165.8000000000002</v>
      </c>
      <c r="G19" s="54"/>
      <c r="H19" s="54"/>
      <c r="I19" s="56"/>
      <c r="J19" s="45"/>
      <c r="K19" s="45"/>
      <c r="L19" s="56"/>
      <c r="M19" s="56"/>
      <c r="N19" s="56"/>
      <c r="O19" s="56"/>
      <c r="P19" s="45"/>
      <c r="Q19" s="45"/>
      <c r="R19" s="45"/>
      <c r="S19" s="45"/>
    </row>
    <row r="20" spans="1:19" s="2" customFormat="1" ht="18" customHeight="1">
      <c r="A20" s="30">
        <v>4</v>
      </c>
      <c r="B20" s="10" t="s">
        <v>19</v>
      </c>
      <c r="C20" s="33">
        <v>988.5</v>
      </c>
      <c r="D20" s="33">
        <v>784.1</v>
      </c>
      <c r="E20" s="33">
        <f t="shared" si="0"/>
        <v>-204.39999999999998</v>
      </c>
      <c r="H20" s="54"/>
      <c r="I20" s="45"/>
      <c r="J20" s="45"/>
      <c r="K20" s="45"/>
      <c r="L20" s="56"/>
      <c r="M20" s="56"/>
      <c r="N20" s="56"/>
      <c r="O20" s="56"/>
      <c r="P20" s="45"/>
      <c r="Q20" s="45"/>
      <c r="R20" s="45"/>
      <c r="S20" s="45"/>
    </row>
    <row r="21" spans="1:19" s="2" customFormat="1" ht="18" customHeight="1">
      <c r="A21" s="30">
        <v>5</v>
      </c>
      <c r="B21" s="10" t="s">
        <v>20</v>
      </c>
      <c r="C21" s="33">
        <v>183.6</v>
      </c>
      <c r="D21" s="33">
        <v>236.2</v>
      </c>
      <c r="E21" s="33">
        <f t="shared" si="0"/>
        <v>52.599999999999994</v>
      </c>
      <c r="F21" s="54"/>
      <c r="H21" s="54"/>
      <c r="I21" s="45"/>
      <c r="J21" s="56"/>
      <c r="K21" s="45"/>
      <c r="L21" s="56"/>
      <c r="M21" s="56"/>
      <c r="N21" s="56"/>
      <c r="O21" s="56"/>
      <c r="P21" s="45"/>
      <c r="Q21" s="45"/>
      <c r="R21" s="45"/>
      <c r="S21" s="45"/>
    </row>
    <row r="22" spans="1:19" s="2" customFormat="1" ht="16.5" customHeight="1">
      <c r="A22" s="30">
        <v>6</v>
      </c>
      <c r="B22" s="10" t="s">
        <v>21</v>
      </c>
      <c r="C22" s="33">
        <v>31</v>
      </c>
      <c r="D22" s="33">
        <v>41.3</v>
      </c>
      <c r="E22" s="33">
        <f t="shared" si="0"/>
        <v>10.299999999999997</v>
      </c>
      <c r="F22" s="57"/>
      <c r="G22" s="57"/>
      <c r="H22" s="54"/>
      <c r="I22" s="45"/>
      <c r="J22" s="45"/>
      <c r="K22" s="45"/>
      <c r="L22" s="45"/>
      <c r="M22" s="45"/>
      <c r="N22" s="45"/>
      <c r="O22" s="56"/>
      <c r="P22" s="45"/>
      <c r="Q22" s="45"/>
      <c r="R22" s="45"/>
      <c r="S22" s="45"/>
    </row>
    <row r="23" spans="1:19" s="2" customFormat="1" ht="17.25">
      <c r="A23" s="30">
        <v>7</v>
      </c>
      <c r="B23" s="10" t="s">
        <v>22</v>
      </c>
      <c r="C23" s="33">
        <v>93</v>
      </c>
      <c r="D23" s="33">
        <v>62</v>
      </c>
      <c r="E23" s="33">
        <f t="shared" si="0"/>
        <v>-31</v>
      </c>
      <c r="H23" s="54"/>
      <c r="I23" s="45"/>
      <c r="J23" s="45"/>
      <c r="K23" s="45"/>
      <c r="L23" s="45"/>
      <c r="M23" s="45"/>
      <c r="N23" s="45"/>
      <c r="O23" s="56"/>
      <c r="P23" s="45"/>
      <c r="Q23" s="45"/>
      <c r="R23" s="45"/>
      <c r="S23" s="45"/>
    </row>
    <row r="24" spans="1:19" s="2" customFormat="1" ht="17.25">
      <c r="A24" s="30">
        <v>8</v>
      </c>
      <c r="B24" s="10" t="s">
        <v>23</v>
      </c>
      <c r="C24" s="33">
        <f>C25+C26+C27</f>
        <v>112.2</v>
      </c>
      <c r="D24" s="33">
        <f>D25+D26+D27</f>
        <v>105</v>
      </c>
      <c r="E24" s="33">
        <f t="shared" si="0"/>
        <v>-7.2000000000000028</v>
      </c>
      <c r="F24" s="54"/>
      <c r="G24" s="54"/>
      <c r="H24" s="54"/>
      <c r="I24" s="45"/>
      <c r="J24" s="56"/>
      <c r="K24" s="56"/>
      <c r="L24" s="56"/>
      <c r="M24" s="56"/>
      <c r="N24" s="56"/>
      <c r="O24" s="56"/>
      <c r="P24" s="45"/>
      <c r="Q24" s="45"/>
      <c r="R24" s="45"/>
      <c r="S24" s="45"/>
    </row>
    <row r="25" spans="1:19" s="1" customFormat="1" ht="17.25">
      <c r="A25" s="36">
        <v>8.1</v>
      </c>
      <c r="B25" s="12" t="s">
        <v>24</v>
      </c>
      <c r="C25" s="55">
        <v>43.2</v>
      </c>
      <c r="D25" s="55">
        <v>43.2</v>
      </c>
      <c r="E25" s="55">
        <f t="shared" si="0"/>
        <v>0</v>
      </c>
      <c r="H25" s="5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19" s="2" customFormat="1" ht="17.25">
      <c r="A26" s="36">
        <v>8.1999999999999993</v>
      </c>
      <c r="B26" s="12" t="s">
        <v>25</v>
      </c>
      <c r="C26" s="55">
        <v>15</v>
      </c>
      <c r="D26" s="55">
        <v>23.8</v>
      </c>
      <c r="E26" s="55">
        <f t="shared" si="0"/>
        <v>8.8000000000000007</v>
      </c>
      <c r="H26" s="54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</row>
    <row r="27" spans="1:19" s="2" customFormat="1" ht="18" customHeight="1">
      <c r="A27" s="36">
        <v>8.3000000000000007</v>
      </c>
      <c r="B27" s="12" t="s">
        <v>26</v>
      </c>
      <c r="C27" s="55">
        <v>54</v>
      </c>
      <c r="D27" s="55">
        <v>38</v>
      </c>
      <c r="E27" s="55">
        <f t="shared" si="0"/>
        <v>-16</v>
      </c>
      <c r="H27" s="54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</row>
    <row r="28" spans="1:19" s="2" customFormat="1" ht="18" customHeight="1">
      <c r="A28" s="30">
        <v>10</v>
      </c>
      <c r="B28" s="10" t="s">
        <v>27</v>
      </c>
      <c r="C28" s="33">
        <v>882</v>
      </c>
      <c r="D28" s="33">
        <v>588.5</v>
      </c>
      <c r="E28" s="33">
        <f t="shared" si="0"/>
        <v>-293.5</v>
      </c>
      <c r="H28" s="54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</row>
    <row r="29" spans="1:19" s="2" customFormat="1" ht="18" customHeight="1">
      <c r="A29" s="30">
        <v>11</v>
      </c>
      <c r="B29" s="10" t="s">
        <v>28</v>
      </c>
      <c r="C29" s="33">
        <v>112.5</v>
      </c>
      <c r="D29" s="33">
        <v>81.7</v>
      </c>
      <c r="E29" s="33">
        <f t="shared" si="0"/>
        <v>-30.799999999999997</v>
      </c>
      <c r="H29" s="54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</row>
    <row r="30" spans="1:19" s="2" customFormat="1" ht="18" customHeight="1">
      <c r="A30" s="30">
        <v>12</v>
      </c>
      <c r="B30" s="10" t="s">
        <v>29</v>
      </c>
      <c r="C30" s="33">
        <v>50</v>
      </c>
      <c r="D30" s="33">
        <v>33.1</v>
      </c>
      <c r="E30" s="33">
        <f t="shared" si="0"/>
        <v>-16.899999999999999</v>
      </c>
      <c r="H30" s="54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</row>
    <row r="31" spans="1:19" s="2" customFormat="1" ht="18" customHeight="1">
      <c r="A31" s="30">
        <v>13</v>
      </c>
      <c r="B31" s="10" t="s">
        <v>30</v>
      </c>
      <c r="C31" s="33">
        <v>300</v>
      </c>
      <c r="D31" s="33">
        <v>181.3</v>
      </c>
      <c r="E31" s="33">
        <f t="shared" si="0"/>
        <v>-118.69999999999999</v>
      </c>
      <c r="H31" s="54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</row>
    <row r="32" spans="1:19" s="2" customFormat="1" ht="18" customHeight="1">
      <c r="A32" s="30">
        <v>14</v>
      </c>
      <c r="B32" s="10" t="s">
        <v>32</v>
      </c>
      <c r="C32" s="33">
        <v>105</v>
      </c>
      <c r="D32" s="33">
        <v>128</v>
      </c>
      <c r="E32" s="33">
        <f t="shared" si="0"/>
        <v>23</v>
      </c>
      <c r="H32" s="54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</row>
    <row r="33" spans="1:19" s="2" customFormat="1" ht="18" customHeight="1">
      <c r="A33" s="30">
        <v>15</v>
      </c>
      <c r="B33" s="10" t="s">
        <v>33</v>
      </c>
      <c r="C33" s="33">
        <v>3</v>
      </c>
      <c r="D33" s="33"/>
      <c r="E33" s="33">
        <f t="shared" si="0"/>
        <v>-3</v>
      </c>
      <c r="G33" s="58"/>
      <c r="H33" s="54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</row>
    <row r="34" spans="1:19" s="2" customFormat="1" ht="17.25" customHeight="1">
      <c r="A34" s="30">
        <v>16</v>
      </c>
      <c r="B34" s="10" t="s">
        <v>34</v>
      </c>
      <c r="C34" s="33"/>
      <c r="D34" s="33">
        <v>141</v>
      </c>
      <c r="E34" s="33">
        <f t="shared" si="0"/>
        <v>141</v>
      </c>
      <c r="H34" s="54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</row>
    <row r="35" spans="1:19" s="2" customFormat="1" ht="17.25" customHeight="1">
      <c r="A35" s="30">
        <v>17</v>
      </c>
      <c r="B35" s="29" t="s">
        <v>54</v>
      </c>
      <c r="C35" s="33"/>
      <c r="D35" s="33"/>
      <c r="E35" s="33">
        <f t="shared" si="0"/>
        <v>0</v>
      </c>
      <c r="H35" s="54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</row>
    <row r="36" spans="1:19" s="2" customFormat="1" ht="18" customHeight="1">
      <c r="A36" s="30">
        <v>18</v>
      </c>
      <c r="B36" s="10" t="s">
        <v>35</v>
      </c>
      <c r="C36" s="33">
        <v>30</v>
      </c>
      <c r="D36" s="33">
        <v>70</v>
      </c>
      <c r="E36" s="33">
        <f t="shared" si="0"/>
        <v>40</v>
      </c>
      <c r="H36" s="54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</row>
    <row r="37" spans="1:19" s="2" customFormat="1" ht="15" customHeight="1">
      <c r="A37" s="59">
        <v>18.100000000000001</v>
      </c>
      <c r="B37" s="60" t="s">
        <v>1</v>
      </c>
      <c r="C37" s="55"/>
      <c r="D37" s="55">
        <v>37.1</v>
      </c>
      <c r="E37" s="33">
        <f t="shared" si="0"/>
        <v>37.1</v>
      </c>
      <c r="H37" s="54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</row>
    <row r="38" spans="1:19" ht="20.25" customHeight="1">
      <c r="A38" s="61">
        <v>19</v>
      </c>
      <c r="B38" s="42" t="s">
        <v>36</v>
      </c>
      <c r="C38" s="33">
        <v>54</v>
      </c>
      <c r="D38" s="33">
        <v>0</v>
      </c>
      <c r="E38" s="33">
        <f>D38-C38</f>
        <v>-54</v>
      </c>
      <c r="H38" s="54"/>
    </row>
    <row r="39" spans="1:19" s="2" customFormat="1" ht="18" customHeight="1">
      <c r="A39" s="61">
        <v>20</v>
      </c>
      <c r="B39" s="14" t="s">
        <v>47</v>
      </c>
      <c r="C39" s="33">
        <v>609.4</v>
      </c>
      <c r="D39" s="33">
        <v>609.4</v>
      </c>
      <c r="E39" s="33">
        <f t="shared" si="0"/>
        <v>0</v>
      </c>
      <c r="H39" s="54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</row>
    <row r="40" spans="1:19" s="1" customFormat="1" ht="43.5" customHeight="1">
      <c r="A40" s="51" t="s">
        <v>48</v>
      </c>
      <c r="B40" s="52" t="s">
        <v>49</v>
      </c>
      <c r="C40" s="53">
        <f>C7+C8-C13</f>
        <v>3065.0999999999985</v>
      </c>
      <c r="D40" s="53">
        <f>D7+D8-D13</f>
        <v>2904.4000000000015</v>
      </c>
      <c r="E40" s="53">
        <f>D40-C40</f>
        <v>-160.69999999999709</v>
      </c>
      <c r="F40" s="62"/>
      <c r="H40" s="54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honeticPr fontId="37" type="noConversion"/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2018-10-16T10:06:39Z</cp:lastPrinted>
  <dcterms:created xsi:type="dcterms:W3CDTF">2006-09-16T00:00:00Z</dcterms:created>
  <dcterms:modified xsi:type="dcterms:W3CDTF">2018-10-31T08:35:32Z</dcterms:modified>
</cp:coreProperties>
</file>